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H:\Proj\Infra\Ingenieursbureau\Projecten\22126 Gooiseweg opstelvakken Assemblageweg\22126-10 Aanbesteding\TenderNed upload\Bestek\"/>
    </mc:Choice>
  </mc:AlternateContent>
  <xr:revisionPtr revIDLastSave="0" documentId="13_ncr:1_{C3B33B1C-9175-43A8-A6A0-45AE27E3B47F}" xr6:coauthVersionLast="47" xr6:coauthVersionMax="47" xr10:uidLastSave="{00000000-0000-0000-0000-000000000000}"/>
  <bookViews>
    <workbookView xWindow="28680" yWindow="-120" windowWidth="29040" windowHeight="15720" xr2:uid="{6DB54D5D-BFBD-4993-B6CD-6D6DD4082FE6}"/>
  </bookViews>
  <sheets>
    <sheet name="MKI bijlage bestek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13" i="2" l="1"/>
  <c r="H13" i="2"/>
  <c r="F13" i="2"/>
  <c r="J17" i="2"/>
  <c r="H17" i="2"/>
  <c r="F17" i="2"/>
  <c r="J16" i="2"/>
  <c r="H16" i="2"/>
  <c r="F16" i="2"/>
  <c r="J12" i="2"/>
  <c r="H12" i="2"/>
  <c r="F12" i="2"/>
  <c r="J11" i="2"/>
  <c r="H11" i="2"/>
  <c r="F11" i="2"/>
  <c r="J8" i="2"/>
  <c r="H8" i="2"/>
  <c r="F8" i="2"/>
  <c r="J7" i="2"/>
  <c r="H7" i="2"/>
  <c r="F7" i="2"/>
  <c r="J6" i="2"/>
  <c r="H6" i="2"/>
  <c r="F6" i="2"/>
  <c r="J5" i="2"/>
  <c r="H5" i="2"/>
  <c r="H26" i="2" s="1"/>
  <c r="F5" i="2"/>
  <c r="J24" i="2"/>
  <c r="H24" i="2"/>
  <c r="F24" i="2"/>
  <c r="J23" i="2"/>
  <c r="H23" i="2"/>
  <c r="F23" i="2"/>
  <c r="F26" i="2" l="1"/>
  <c r="J20" i="2" l="1"/>
  <c r="J26" i="2" s="1"/>
  <c r="F33" i="2" s="1"/>
  <c r="H20" i="2"/>
  <c r="F20" i="2"/>
</calcChain>
</file>

<file path=xl/sharedStrings.xml><?xml version="1.0" encoding="utf-8"?>
<sst xmlns="http://schemas.openxmlformats.org/spreadsheetml/2006/main" count="51" uniqueCount="31">
  <si>
    <t>OMSCHRIJVING</t>
  </si>
  <si>
    <t>HOEVEELHEID</t>
  </si>
  <si>
    <t>BESTEKPOST</t>
  </si>
  <si>
    <t>EENH.</t>
  </si>
  <si>
    <t>Totaal 
MKI-aanbieding
(A1 t/m A3)</t>
  </si>
  <si>
    <t>MKI-ondergrens
(A1 t/m A3)</t>
  </si>
  <si>
    <t>MKI-bovengrens</t>
  </si>
  <si>
    <t>MKI-aanbieding</t>
  </si>
  <si>
    <t>MKI-ondergrens</t>
  </si>
  <si>
    <t>BIJLAGE MKI-SCORE</t>
  </si>
  <si>
    <t>In te vullen door ON</t>
  </si>
  <si>
    <t>Behaalde meerwaarde</t>
  </si>
  <si>
    <t xml:space="preserve">D = MKI bovengrens </t>
  </si>
  <si>
    <t>C = MKI ondergrens</t>
  </si>
  <si>
    <t xml:space="preserve">B = MKI-aanbieding </t>
  </si>
  <si>
    <t>Maximale meerwaarde</t>
  </si>
  <si>
    <t>A = Maximaal te behalen meerwaarde</t>
  </si>
  <si>
    <t>Meerwaarde = A – (A x (B - C) / (D – C))</t>
  </si>
  <si>
    <t>Leveren betonverharding</t>
  </si>
  <si>
    <t xml:space="preserve">Leveren beton C30/37. </t>
  </si>
  <si>
    <t>m3</t>
  </si>
  <si>
    <t>MKI / m3/ton bestek (A1 t/m A3)</t>
  </si>
  <si>
    <t>Totaal MKI
MKI-bovengrens
(A1 t/m A3)</t>
  </si>
  <si>
    <t>Totaal MKI 
MKI-ondergrens
(A1 t/m A3)</t>
  </si>
  <si>
    <t>MKI / m3/ton aanbieding
(A1 t/m A3)</t>
  </si>
  <si>
    <t>Leveren asfalt</t>
  </si>
  <si>
    <t>Leveren SMA-NL 11-B</t>
  </si>
  <si>
    <t>ton</t>
  </si>
  <si>
    <t>Leveren AC 22 TL-B</t>
  </si>
  <si>
    <t>Leveren AC 22 OL-C</t>
  </si>
  <si>
    <t>Leveren AC 16 TL-IB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</si>
</sst>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 &quot;€&quot;\ * #,##0.00_ ;_ &quot;€&quot;\ * \-#,##0.00_ ;_ &quot;€&quot;\ * &quot;-&quot;??_ ;_ @_ "/>
    <numFmt numFmtId="164" formatCode="_ &quot;€&quot;\ * #,##0_ ;_ &quot;€&quot;\ * \-#,##0_ ;_ &quot;€&quot;\ * &quot;-&quot;??_ ;_ @_ "/>
  </numFmts>
  <fonts count="11">
    <font>
      <sz val="11"/>
      <color theme="1"/>
      <name val="Calibri"/>
      <family val="2"/>
      <scheme val="minor"/>
    </font>
    <font>
      <b/>
      <sz val="8"/>
      <color rgb="FFFFFFFF"/>
      <name val="Arial"/>
      <family val="2"/>
    </font>
    <font>
      <sz val="8"/>
      <color rgb="FF000000"/>
      <name val="Arial"/>
      <family val="2"/>
    </font>
    <font>
      <u/>
      <sz val="8"/>
      <color rgb="FFFF0000"/>
      <name val="Arial"/>
      <family val="2"/>
    </font>
    <font>
      <b/>
      <sz val="8"/>
      <color rgb="FF000000"/>
      <name val="Arial"/>
      <family val="2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1"/>
      <color theme="1"/>
      <name val="Calibri"/>
      <family val="2"/>
      <scheme val="minor"/>
    </font>
    <font>
      <b/>
      <sz val="14"/>
      <color theme="1"/>
      <name val="Trebuchet MS"/>
      <family val="2"/>
    </font>
    <font>
      <b/>
      <sz val="16"/>
      <color theme="1"/>
      <name val="Calibri"/>
      <family val="2"/>
      <scheme val="minor"/>
    </font>
    <font>
      <i/>
      <sz val="10"/>
      <color theme="1"/>
      <name val="Trebuchet MS"/>
      <family val="2"/>
    </font>
  </fonts>
  <fills count="9">
    <fill>
      <patternFill patternType="none"/>
    </fill>
    <fill>
      <patternFill patternType="gray125"/>
    </fill>
    <fill>
      <patternFill patternType="solid">
        <fgColor rgb="FF4682B4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44" fontId="7" fillId="0" borderId="0" applyFont="0" applyFill="0" applyBorder="0" applyAlignment="0" applyProtection="0"/>
    <xf numFmtId="0" fontId="7" fillId="0" borderId="0"/>
  </cellStyleXfs>
  <cellXfs count="44">
    <xf numFmtId="0" fontId="0" fillId="0" borderId="0" xfId="0"/>
    <xf numFmtId="4" fontId="0" fillId="0" borderId="0" xfId="0" applyNumberFormat="1"/>
    <xf numFmtId="0" fontId="2" fillId="3" borderId="1" xfId="0" quotePrefix="1" applyFont="1" applyFill="1" applyBorder="1"/>
    <xf numFmtId="0" fontId="0" fillId="3" borderId="1" xfId="0" applyFill="1" applyBorder="1"/>
    <xf numFmtId="0" fontId="3" fillId="3" borderId="1" xfId="0" quotePrefix="1" applyFont="1" applyFill="1" applyBorder="1"/>
    <xf numFmtId="4" fontId="0" fillId="3" borderId="1" xfId="0" applyNumberFormat="1" applyFill="1" applyBorder="1"/>
    <xf numFmtId="4" fontId="2" fillId="3" borderId="1" xfId="0" applyNumberFormat="1" applyFont="1" applyFill="1" applyBorder="1"/>
    <xf numFmtId="4" fontId="0" fillId="3" borderId="2" xfId="0" applyNumberFormat="1" applyFill="1" applyBorder="1"/>
    <xf numFmtId="4" fontId="2" fillId="3" borderId="2" xfId="0" applyNumberFormat="1" applyFont="1" applyFill="1" applyBorder="1"/>
    <xf numFmtId="0" fontId="1" fillId="2" borderId="3" xfId="0" applyFont="1" applyFill="1" applyBorder="1" applyAlignment="1">
      <alignment horizontal="left" vertical="top" wrapText="1"/>
    </xf>
    <xf numFmtId="4" fontId="1" fillId="2" borderId="3" xfId="0" applyNumberFormat="1" applyFont="1" applyFill="1" applyBorder="1" applyAlignment="1">
      <alignment horizontal="left" vertical="top" wrapText="1"/>
    </xf>
    <xf numFmtId="0" fontId="2" fillId="3" borderId="6" xfId="0" quotePrefix="1" applyFont="1" applyFill="1" applyBorder="1"/>
    <xf numFmtId="0" fontId="2" fillId="3" borderId="7" xfId="0" quotePrefix="1" applyFont="1" applyFill="1" applyBorder="1"/>
    <xf numFmtId="4" fontId="2" fillId="3" borderId="7" xfId="0" applyNumberFormat="1" applyFont="1" applyFill="1" applyBorder="1"/>
    <xf numFmtId="0" fontId="2" fillId="3" borderId="5" xfId="0" quotePrefix="1" applyFont="1" applyFill="1" applyBorder="1"/>
    <xf numFmtId="4" fontId="2" fillId="3" borderId="5" xfId="0" applyNumberFormat="1" applyFont="1" applyFill="1" applyBorder="1"/>
    <xf numFmtId="4" fontId="5" fillId="4" borderId="0" xfId="0" applyNumberFormat="1" applyFont="1" applyFill="1"/>
    <xf numFmtId="4" fontId="5" fillId="0" borderId="0" xfId="0" applyNumberFormat="1" applyFont="1"/>
    <xf numFmtId="4" fontId="4" fillId="5" borderId="5" xfId="0" applyNumberFormat="1" applyFont="1" applyFill="1" applyBorder="1"/>
    <xf numFmtId="4" fontId="4" fillId="5" borderId="8" xfId="0" applyNumberFormat="1" applyFont="1" applyFill="1" applyBorder="1"/>
    <xf numFmtId="0" fontId="0" fillId="7" borderId="0" xfId="0" applyFill="1"/>
    <xf numFmtId="0" fontId="10" fillId="0" borderId="0" xfId="0" applyFont="1" applyAlignment="1">
      <alignment horizontal="left" vertical="center" indent="5"/>
    </xf>
    <xf numFmtId="0" fontId="8" fillId="0" borderId="0" xfId="0" applyFont="1" applyAlignment="1">
      <alignment horizontal="left" vertical="center" indent="5"/>
    </xf>
    <xf numFmtId="4" fontId="2" fillId="7" borderId="2" xfId="0" applyNumberFormat="1" applyFont="1" applyFill="1" applyBorder="1"/>
    <xf numFmtId="0" fontId="1" fillId="0" borderId="1" xfId="0" applyFont="1" applyBorder="1" applyAlignment="1">
      <alignment horizontal="left" vertical="top" wrapText="1"/>
    </xf>
    <xf numFmtId="4" fontId="1" fillId="0" borderId="1" xfId="0" applyNumberFormat="1" applyFont="1" applyBorder="1" applyAlignment="1">
      <alignment horizontal="left" vertical="top" wrapText="1"/>
    </xf>
    <xf numFmtId="4" fontId="1" fillId="2" borderId="17" xfId="0" applyNumberFormat="1" applyFont="1" applyFill="1" applyBorder="1" applyAlignment="1">
      <alignment horizontal="left" vertical="top" wrapText="1"/>
    </xf>
    <xf numFmtId="4" fontId="1" fillId="0" borderId="2" xfId="0" applyNumberFormat="1" applyFont="1" applyBorder="1" applyAlignment="1">
      <alignment horizontal="left" vertical="top" wrapText="1"/>
    </xf>
    <xf numFmtId="0" fontId="6" fillId="4" borderId="4" xfId="0" applyFont="1" applyFill="1" applyBorder="1" applyAlignment="1">
      <alignment vertical="center"/>
    </xf>
    <xf numFmtId="164" fontId="9" fillId="6" borderId="9" xfId="1" applyNumberFormat="1" applyFont="1" applyFill="1" applyBorder="1" applyAlignment="1">
      <alignment horizontal="center" vertical="center"/>
    </xf>
    <xf numFmtId="164" fontId="9" fillId="6" borderId="10" xfId="1" applyNumberFormat="1" applyFont="1" applyFill="1" applyBorder="1" applyAlignment="1">
      <alignment horizontal="center" vertical="center"/>
    </xf>
    <xf numFmtId="164" fontId="9" fillId="6" borderId="12" xfId="1" applyNumberFormat="1" applyFont="1" applyFill="1" applyBorder="1" applyAlignment="1">
      <alignment horizontal="center" vertical="center"/>
    </xf>
    <xf numFmtId="164" fontId="9" fillId="6" borderId="0" xfId="1" applyNumberFormat="1" applyFont="1" applyFill="1" applyAlignment="1">
      <alignment horizontal="center" vertical="center"/>
    </xf>
    <xf numFmtId="164" fontId="9" fillId="6" borderId="14" xfId="1" applyNumberFormat="1" applyFont="1" applyFill="1" applyBorder="1" applyAlignment="1">
      <alignment horizontal="center" vertical="center"/>
    </xf>
    <xf numFmtId="164" fontId="9" fillId="6" borderId="15" xfId="1" applyNumberFormat="1" applyFont="1" applyFill="1" applyBorder="1" applyAlignment="1">
      <alignment horizontal="center" vertical="center"/>
    </xf>
    <xf numFmtId="0" fontId="9" fillId="4" borderId="10" xfId="0" applyFont="1" applyFill="1" applyBorder="1" applyAlignment="1">
      <alignment horizontal="center" vertical="center"/>
    </xf>
    <xf numFmtId="0" fontId="9" fillId="4" borderId="11" xfId="0" applyFont="1" applyFill="1" applyBorder="1" applyAlignment="1">
      <alignment horizontal="center" vertical="center"/>
    </xf>
    <xf numFmtId="0" fontId="9" fillId="4" borderId="0" xfId="0" applyFont="1" applyFill="1" applyAlignment="1">
      <alignment horizontal="center" vertical="center"/>
    </xf>
    <xf numFmtId="0" fontId="9" fillId="4" borderId="13" xfId="0" applyFont="1" applyFill="1" applyBorder="1" applyAlignment="1">
      <alignment horizontal="center" vertical="center"/>
    </xf>
    <xf numFmtId="0" fontId="9" fillId="4" borderId="15" xfId="0" applyFont="1" applyFill="1" applyBorder="1" applyAlignment="1">
      <alignment horizontal="center" vertical="center"/>
    </xf>
    <xf numFmtId="0" fontId="9" fillId="4" borderId="16" xfId="0" applyFont="1" applyFill="1" applyBorder="1" applyAlignment="1">
      <alignment horizontal="center" vertical="center"/>
    </xf>
    <xf numFmtId="4" fontId="2" fillId="0" borderId="1" xfId="0" applyNumberFormat="1" applyFont="1" applyFill="1" applyBorder="1"/>
    <xf numFmtId="4" fontId="2" fillId="8" borderId="1" xfId="0" applyNumberFormat="1" applyFont="1" applyFill="1" applyBorder="1"/>
    <xf numFmtId="4" fontId="2" fillId="8" borderId="2" xfId="0" applyNumberFormat="1" applyFont="1" applyFill="1" applyBorder="1"/>
  </cellXfs>
  <cellStyles count="3">
    <cellStyle name="Standaard" xfId="0" builtinId="0"/>
    <cellStyle name="Standaard 2" xfId="2" xr:uid="{DA99F8A9-A4DD-449C-8BBB-DB145AAC9E6C}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44936F-D3E3-4235-B466-C0F9101EA49B}">
  <sheetPr>
    <pageSetUpPr fitToPage="1"/>
  </sheetPr>
  <dimension ref="A1:L35"/>
  <sheetViews>
    <sheetView tabSelected="1" zoomScale="85" zoomScaleNormal="85" workbookViewId="0">
      <selection activeCell="I16" sqref="I16"/>
    </sheetView>
  </sheetViews>
  <sheetFormatPr defaultRowHeight="15"/>
  <cols>
    <col min="1" max="1" width="11.7109375" customWidth="1"/>
    <col min="2" max="2" width="40.7109375" customWidth="1"/>
    <col min="3" max="3" width="5.7109375" customWidth="1"/>
    <col min="4" max="6" width="14.7109375" style="1" customWidth="1"/>
    <col min="7" max="10" width="14.7109375" customWidth="1"/>
    <col min="12" max="12" width="9.7109375" bestFit="1" customWidth="1"/>
  </cols>
  <sheetData>
    <row r="1" spans="1:10" ht="18" customHeight="1">
      <c r="A1" s="28" t="s">
        <v>9</v>
      </c>
      <c r="B1" s="28"/>
      <c r="C1" s="28"/>
      <c r="D1" s="28"/>
      <c r="E1" s="28"/>
      <c r="F1" s="28"/>
      <c r="G1" s="28"/>
      <c r="H1" s="28"/>
      <c r="I1" s="28"/>
      <c r="J1" s="28"/>
    </row>
    <row r="2" spans="1:10" ht="33.75">
      <c r="A2" s="9" t="s">
        <v>2</v>
      </c>
      <c r="B2" s="9" t="s">
        <v>0</v>
      </c>
      <c r="C2" s="9" t="s">
        <v>3</v>
      </c>
      <c r="D2" s="10" t="s">
        <v>1</v>
      </c>
      <c r="E2" s="10" t="s">
        <v>21</v>
      </c>
      <c r="F2" s="10" t="s">
        <v>22</v>
      </c>
      <c r="G2" s="10" t="s">
        <v>5</v>
      </c>
      <c r="H2" s="10" t="s">
        <v>23</v>
      </c>
      <c r="I2" s="10" t="s">
        <v>24</v>
      </c>
      <c r="J2" s="26" t="s">
        <v>4</v>
      </c>
    </row>
    <row r="3" spans="1:10">
      <c r="A3" s="24"/>
      <c r="B3" s="24"/>
      <c r="C3" s="24"/>
      <c r="D3" s="25"/>
      <c r="E3" s="25"/>
      <c r="F3" s="25"/>
      <c r="G3" s="25"/>
      <c r="H3" s="25"/>
      <c r="I3" s="25"/>
      <c r="J3" s="27"/>
    </row>
    <row r="4" spans="1:10">
      <c r="A4" s="2">
        <v>1624</v>
      </c>
      <c r="B4" s="4" t="s">
        <v>25</v>
      </c>
      <c r="C4" s="3"/>
      <c r="D4" s="5"/>
      <c r="E4" s="5"/>
      <c r="F4" s="7"/>
      <c r="G4" s="7"/>
      <c r="H4" s="7"/>
      <c r="I4" s="7"/>
      <c r="J4" s="7"/>
    </row>
    <row r="5" spans="1:10">
      <c r="A5" s="2">
        <v>162410</v>
      </c>
      <c r="B5" s="2" t="s">
        <v>29</v>
      </c>
      <c r="C5" s="2" t="s">
        <v>27</v>
      </c>
      <c r="D5" s="6">
        <v>507</v>
      </c>
      <c r="E5" s="42">
        <v>3.25</v>
      </c>
      <c r="F5" s="8">
        <f t="shared" ref="F5" si="0">D5*E5</f>
        <v>1647.75</v>
      </c>
      <c r="G5" s="43">
        <v>1.5</v>
      </c>
      <c r="H5" s="8">
        <f t="shared" ref="H5" si="1">D5*G5</f>
        <v>760.5</v>
      </c>
      <c r="I5" s="23">
        <v>2</v>
      </c>
      <c r="J5" s="8">
        <f t="shared" ref="J5" si="2">D5*I5</f>
        <v>1014</v>
      </c>
    </row>
    <row r="6" spans="1:10">
      <c r="A6" s="2">
        <v>162420</v>
      </c>
      <c r="B6" s="2" t="s">
        <v>29</v>
      </c>
      <c r="C6" s="2" t="s">
        <v>27</v>
      </c>
      <c r="D6" s="6">
        <v>2205</v>
      </c>
      <c r="E6" s="42">
        <v>3.25</v>
      </c>
      <c r="F6" s="8">
        <f t="shared" ref="F6" si="3">D6*E6</f>
        <v>7166.25</v>
      </c>
      <c r="G6" s="43">
        <v>1.5</v>
      </c>
      <c r="H6" s="8">
        <f t="shared" ref="H6" si="4">D6*G6</f>
        <v>3307.5</v>
      </c>
      <c r="I6" s="23">
        <v>2</v>
      </c>
      <c r="J6" s="8">
        <f t="shared" ref="J6" si="5">D6*I6</f>
        <v>4410</v>
      </c>
    </row>
    <row r="7" spans="1:10">
      <c r="A7" s="2">
        <v>162430</v>
      </c>
      <c r="B7" s="2" t="s">
        <v>29</v>
      </c>
      <c r="C7" s="2" t="s">
        <v>27</v>
      </c>
      <c r="D7" s="6">
        <v>5760</v>
      </c>
      <c r="E7" s="42">
        <v>3.25</v>
      </c>
      <c r="F7" s="8">
        <f t="shared" ref="F7" si="6">D7*E7</f>
        <v>18720</v>
      </c>
      <c r="G7" s="43">
        <v>1.5</v>
      </c>
      <c r="H7" s="8">
        <f t="shared" ref="H7" si="7">D7*G7</f>
        <v>8640</v>
      </c>
      <c r="I7" s="23">
        <v>2</v>
      </c>
      <c r="J7" s="8">
        <f t="shared" ref="J7" si="8">D7*I7</f>
        <v>11520</v>
      </c>
    </row>
    <row r="8" spans="1:10">
      <c r="A8" s="2">
        <v>162440</v>
      </c>
      <c r="B8" s="2" t="s">
        <v>29</v>
      </c>
      <c r="C8" s="2" t="s">
        <v>27</v>
      </c>
      <c r="D8" s="6">
        <v>402</v>
      </c>
      <c r="E8" s="42">
        <v>3.25</v>
      </c>
      <c r="F8" s="8">
        <f t="shared" ref="F8" si="9">D8*E8</f>
        <v>1306.5</v>
      </c>
      <c r="G8" s="43">
        <v>1.5</v>
      </c>
      <c r="H8" s="8">
        <f t="shared" ref="H8" si="10">D8*G8</f>
        <v>603</v>
      </c>
      <c r="I8" s="23">
        <v>2</v>
      </c>
      <c r="J8" s="8">
        <f t="shared" ref="J8" si="11">D8*I8</f>
        <v>804</v>
      </c>
    </row>
    <row r="9" spans="1:10">
      <c r="A9" s="2"/>
      <c r="B9" s="2"/>
      <c r="C9" s="2"/>
      <c r="D9" s="6"/>
      <c r="E9" s="6"/>
      <c r="F9" s="8"/>
      <c r="G9" s="8"/>
      <c r="H9" s="8"/>
      <c r="I9" s="23"/>
      <c r="J9" s="8"/>
    </row>
    <row r="10" spans="1:10">
      <c r="A10" s="2">
        <v>1625</v>
      </c>
      <c r="B10" s="4" t="s">
        <v>25</v>
      </c>
      <c r="C10" s="3"/>
      <c r="D10" s="5"/>
      <c r="E10" s="5"/>
      <c r="F10" s="7"/>
      <c r="G10" s="7"/>
      <c r="H10" s="7"/>
      <c r="I10" s="7"/>
      <c r="J10" s="7"/>
    </row>
    <row r="11" spans="1:10">
      <c r="A11" s="2">
        <v>162510</v>
      </c>
      <c r="B11" s="2" t="s">
        <v>30</v>
      </c>
      <c r="C11" s="2" t="s">
        <v>27</v>
      </c>
      <c r="D11" s="6">
        <v>7500</v>
      </c>
      <c r="E11" s="42">
        <v>3.9</v>
      </c>
      <c r="F11" s="8">
        <f t="shared" ref="F11:F13" si="12">D11*E11</f>
        <v>29250</v>
      </c>
      <c r="G11" s="43">
        <v>1.5</v>
      </c>
      <c r="H11" s="8">
        <f t="shared" ref="H11:H13" si="13">D11*G11</f>
        <v>11250</v>
      </c>
      <c r="I11" s="23">
        <v>2</v>
      </c>
      <c r="J11" s="8">
        <f t="shared" ref="J11:J13" si="14">D11*I11</f>
        <v>15000</v>
      </c>
    </row>
    <row r="12" spans="1:10">
      <c r="A12" s="2">
        <v>162520</v>
      </c>
      <c r="B12" s="2" t="s">
        <v>30</v>
      </c>
      <c r="C12" s="2" t="s">
        <v>27</v>
      </c>
      <c r="D12" s="6">
        <v>129</v>
      </c>
      <c r="E12" s="41">
        <v>3.9</v>
      </c>
      <c r="F12" s="8">
        <f t="shared" si="12"/>
        <v>503.09999999999997</v>
      </c>
      <c r="G12" s="43">
        <v>1.5</v>
      </c>
      <c r="H12" s="8">
        <f t="shared" si="13"/>
        <v>193.5</v>
      </c>
      <c r="I12" s="23">
        <v>2</v>
      </c>
      <c r="J12" s="8">
        <f t="shared" si="14"/>
        <v>258</v>
      </c>
    </row>
    <row r="13" spans="1:10">
      <c r="A13" s="2">
        <v>162530</v>
      </c>
      <c r="B13" s="2" t="s">
        <v>28</v>
      </c>
      <c r="C13" s="2" t="s">
        <v>27</v>
      </c>
      <c r="D13" s="6">
        <v>454</v>
      </c>
      <c r="E13" s="6">
        <v>3.25</v>
      </c>
      <c r="F13" s="8">
        <f t="shared" si="12"/>
        <v>1475.5</v>
      </c>
      <c r="G13" s="43">
        <v>1.5</v>
      </c>
      <c r="H13" s="8">
        <f t="shared" si="13"/>
        <v>681</v>
      </c>
      <c r="I13" s="23">
        <v>2</v>
      </c>
      <c r="J13" s="8">
        <f t="shared" si="14"/>
        <v>908</v>
      </c>
    </row>
    <row r="14" spans="1:10">
      <c r="A14" s="24"/>
      <c r="B14" s="24"/>
      <c r="C14" s="24"/>
      <c r="D14" s="25"/>
      <c r="E14" s="25"/>
      <c r="F14" s="25"/>
      <c r="G14" s="25"/>
      <c r="H14" s="25"/>
      <c r="I14" s="25"/>
      <c r="J14" s="27"/>
    </row>
    <row r="15" spans="1:10">
      <c r="A15" s="2">
        <v>1626</v>
      </c>
      <c r="B15" s="4" t="s">
        <v>25</v>
      </c>
      <c r="C15" s="3"/>
      <c r="D15" s="5"/>
      <c r="E15" s="5"/>
      <c r="F15" s="7"/>
      <c r="G15" s="7"/>
      <c r="H15" s="7"/>
      <c r="I15" s="7"/>
      <c r="J15" s="7"/>
    </row>
    <row r="16" spans="1:10">
      <c r="A16" s="2">
        <v>162610</v>
      </c>
      <c r="B16" s="2" t="s">
        <v>26</v>
      </c>
      <c r="C16" s="2" t="s">
        <v>27</v>
      </c>
      <c r="D16" s="6">
        <v>3898</v>
      </c>
      <c r="E16" s="6">
        <v>8.5</v>
      </c>
      <c r="F16" s="8">
        <f t="shared" ref="F16" si="15">D16*E16</f>
        <v>33133</v>
      </c>
      <c r="G16" s="8">
        <v>5</v>
      </c>
      <c r="H16" s="8">
        <f>D16*G16</f>
        <v>19490</v>
      </c>
      <c r="I16" s="23">
        <v>6</v>
      </c>
      <c r="J16" s="8">
        <f>D16*I16</f>
        <v>23388</v>
      </c>
    </row>
    <row r="17" spans="1:12">
      <c r="A17" s="2">
        <v>162610</v>
      </c>
      <c r="B17" s="2" t="s">
        <v>26</v>
      </c>
      <c r="C17" s="2" t="s">
        <v>27</v>
      </c>
      <c r="D17" s="6">
        <v>1519</v>
      </c>
      <c r="E17" s="6">
        <v>8.5</v>
      </c>
      <c r="F17" s="8">
        <f t="shared" ref="F17" si="16">D17*E17</f>
        <v>12911.5</v>
      </c>
      <c r="G17" s="8">
        <v>5</v>
      </c>
      <c r="H17" s="8">
        <f>D17*G17</f>
        <v>7595</v>
      </c>
      <c r="I17" s="23">
        <v>6</v>
      </c>
      <c r="J17" s="8">
        <f>D17*I17</f>
        <v>9114</v>
      </c>
    </row>
    <row r="18" spans="1:12">
      <c r="A18" s="24"/>
      <c r="B18" s="24"/>
      <c r="C18" s="24"/>
      <c r="D18" s="25"/>
      <c r="E18" s="25"/>
      <c r="F18" s="25"/>
      <c r="G18" s="25"/>
      <c r="H18" s="25"/>
      <c r="I18" s="25"/>
      <c r="J18" s="27"/>
    </row>
    <row r="19" spans="1:12">
      <c r="A19" s="2">
        <v>1633</v>
      </c>
      <c r="B19" s="4" t="s">
        <v>18</v>
      </c>
      <c r="C19" s="3"/>
      <c r="D19" s="5"/>
      <c r="E19" s="5"/>
      <c r="F19" s="7"/>
      <c r="G19" s="7"/>
      <c r="H19" s="7"/>
      <c r="I19" s="7"/>
      <c r="J19" s="7"/>
    </row>
    <row r="20" spans="1:12">
      <c r="A20" s="2">
        <v>163310</v>
      </c>
      <c r="B20" s="2" t="s">
        <v>19</v>
      </c>
      <c r="C20" s="2" t="s">
        <v>20</v>
      </c>
      <c r="D20" s="6">
        <v>225</v>
      </c>
      <c r="E20" s="6">
        <v>10</v>
      </c>
      <c r="F20" s="8">
        <f>D20*E20</f>
        <v>2250</v>
      </c>
      <c r="G20" s="8">
        <v>8</v>
      </c>
      <c r="H20" s="8">
        <f>D20*G20</f>
        <v>1800</v>
      </c>
      <c r="I20" s="23">
        <v>9</v>
      </c>
      <c r="J20" s="8">
        <f>D20*I20</f>
        <v>2025</v>
      </c>
    </row>
    <row r="21" spans="1:12">
      <c r="A21" s="2"/>
      <c r="B21" s="2"/>
      <c r="C21" s="2"/>
      <c r="D21" s="6"/>
      <c r="E21" s="6"/>
      <c r="F21" s="8"/>
      <c r="G21" s="8"/>
      <c r="H21" s="8"/>
      <c r="I21" s="23"/>
      <c r="J21" s="8"/>
    </row>
    <row r="22" spans="1:12">
      <c r="A22" s="2">
        <v>2633</v>
      </c>
      <c r="B22" s="4" t="s">
        <v>18</v>
      </c>
      <c r="C22" s="3"/>
      <c r="D22" s="5"/>
      <c r="E22" s="5"/>
      <c r="F22" s="7"/>
      <c r="G22" s="7"/>
      <c r="H22" s="7"/>
      <c r="I22" s="7"/>
      <c r="J22" s="7"/>
    </row>
    <row r="23" spans="1:12">
      <c r="A23" s="2">
        <v>263310</v>
      </c>
      <c r="B23" s="2" t="s">
        <v>19</v>
      </c>
      <c r="C23" s="2" t="s">
        <v>20</v>
      </c>
      <c r="D23" s="6">
        <v>55.5</v>
      </c>
      <c r="E23" s="6">
        <v>10</v>
      </c>
      <c r="F23" s="8">
        <f>D23*E23</f>
        <v>555</v>
      </c>
      <c r="G23" s="8">
        <v>8</v>
      </c>
      <c r="H23" s="8">
        <f>D23*G23</f>
        <v>444</v>
      </c>
      <c r="I23" s="23">
        <v>9</v>
      </c>
      <c r="J23" s="8">
        <f>D23*I23</f>
        <v>499.5</v>
      </c>
    </row>
    <row r="24" spans="1:12">
      <c r="A24" s="2">
        <v>263310</v>
      </c>
      <c r="B24" s="2" t="s">
        <v>19</v>
      </c>
      <c r="C24" s="2" t="s">
        <v>20</v>
      </c>
      <c r="D24" s="6">
        <v>62</v>
      </c>
      <c r="E24" s="6">
        <v>10</v>
      </c>
      <c r="F24" s="8">
        <f>D24*E24</f>
        <v>620</v>
      </c>
      <c r="G24" s="8">
        <v>8</v>
      </c>
      <c r="H24" s="8">
        <f>D24*G24</f>
        <v>496</v>
      </c>
      <c r="I24" s="23">
        <v>9</v>
      </c>
      <c r="J24" s="8">
        <f>D24*I24</f>
        <v>558</v>
      </c>
    </row>
    <row r="25" spans="1:12" ht="15.75" thickBot="1">
      <c r="A25" s="2"/>
      <c r="B25" s="2"/>
      <c r="C25" s="2"/>
      <c r="D25" s="6"/>
      <c r="E25" s="6"/>
      <c r="F25" s="8"/>
      <c r="G25" s="8"/>
      <c r="H25" s="8"/>
      <c r="I25" s="8"/>
      <c r="J25" s="8"/>
    </row>
    <row r="26" spans="1:12" ht="15.75" thickBot="1">
      <c r="A26" s="11"/>
      <c r="B26" s="14"/>
      <c r="C26" s="12"/>
      <c r="D26" s="15"/>
      <c r="E26" s="13"/>
      <c r="F26" s="18">
        <f>SUM(F3:F25)</f>
        <v>109538.6</v>
      </c>
      <c r="G26" s="13"/>
      <c r="H26" s="18">
        <f>SUM(H3:H25)</f>
        <v>55260.5</v>
      </c>
      <c r="I26" s="15"/>
      <c r="J26" s="19">
        <f>SUM(J3:J25)</f>
        <v>69498.5</v>
      </c>
    </row>
    <row r="27" spans="1:12">
      <c r="F27" s="16" t="s">
        <v>6</v>
      </c>
      <c r="G27" s="17"/>
      <c r="H27" s="16" t="s">
        <v>8</v>
      </c>
      <c r="I27" s="17"/>
      <c r="J27" s="16" t="s">
        <v>7</v>
      </c>
    </row>
    <row r="28" spans="1:12" ht="19.5" thickBot="1">
      <c r="B28" s="22" t="s">
        <v>17</v>
      </c>
    </row>
    <row r="29" spans="1:12">
      <c r="B29" s="21" t="s">
        <v>16</v>
      </c>
      <c r="D29" s="21"/>
      <c r="F29" s="29">
        <v>3000000</v>
      </c>
      <c r="G29" s="30"/>
      <c r="H29" s="35" t="s">
        <v>15</v>
      </c>
      <c r="I29" s="35"/>
      <c r="J29" s="36"/>
    </row>
    <row r="30" spans="1:12">
      <c r="B30" s="21" t="s">
        <v>14</v>
      </c>
      <c r="D30" s="21"/>
      <c r="F30" s="31"/>
      <c r="G30" s="32"/>
      <c r="H30" s="37"/>
      <c r="I30" s="37"/>
      <c r="J30" s="38"/>
      <c r="L30" s="1"/>
    </row>
    <row r="31" spans="1:12" ht="15.75" thickBot="1">
      <c r="B31" s="21" t="s">
        <v>13</v>
      </c>
      <c r="D31" s="21"/>
      <c r="F31" s="33"/>
      <c r="G31" s="34"/>
      <c r="H31" s="39"/>
      <c r="I31" s="39"/>
      <c r="J31" s="40"/>
    </row>
    <row r="32" spans="1:12" ht="15.75" thickBot="1">
      <c r="B32" s="21" t="s">
        <v>12</v>
      </c>
      <c r="D32" s="21"/>
    </row>
    <row r="33" spans="2:10">
      <c r="F33" s="29">
        <f>F29-(F29*(J26-H26)/(F26-H26))</f>
        <v>2213052.7781923097</v>
      </c>
      <c r="G33" s="30"/>
      <c r="H33" s="35" t="s">
        <v>11</v>
      </c>
      <c r="I33" s="35"/>
      <c r="J33" s="36"/>
    </row>
    <row r="34" spans="2:10">
      <c r="F34" s="31"/>
      <c r="G34" s="32"/>
      <c r="H34" s="37"/>
      <c r="I34" s="37"/>
      <c r="J34" s="38"/>
    </row>
    <row r="35" spans="2:10" ht="15.75" thickBot="1">
      <c r="B35" s="20"/>
      <c r="C35" t="s">
        <v>10</v>
      </c>
      <c r="F35" s="33"/>
      <c r="G35" s="34"/>
      <c r="H35" s="39"/>
      <c r="I35" s="39"/>
      <c r="J35" s="40"/>
    </row>
  </sheetData>
  <mergeCells count="5">
    <mergeCell ref="A1:J1"/>
    <mergeCell ref="F29:G31"/>
    <mergeCell ref="H29:J31"/>
    <mergeCell ref="F33:G35"/>
    <mergeCell ref="H33:J35"/>
  </mergeCells>
  <pageMargins left="0.7" right="0.7" top="0.75" bottom="0.75" header="0.3" footer="0.3"/>
  <pageSetup paperSize="9" scale="81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a18950f7-1fbb-49e4-9e9e-674be01cc969">
      <Terms xmlns="http://schemas.microsoft.com/office/infopath/2007/PartnerControls"/>
    </lcf76f155ced4ddcb4097134ff3c332f>
    <TaxCatchAll xmlns="cc637d46-9eac-4e0c-9672-46b93fc785f6" xsi:nil="true"/>
    <DocSoort xmlns="a18950f7-1fbb-49e4-9e9e-674be01cc969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BD654BDA996BB40A57E2788140E232D" ma:contentTypeVersion="11" ma:contentTypeDescription="Een nieuw document maken." ma:contentTypeScope="" ma:versionID="423913a75fae3a779097b3b185399301">
  <xsd:schema xmlns:xsd="http://www.w3.org/2001/XMLSchema" xmlns:xs="http://www.w3.org/2001/XMLSchema" xmlns:p="http://schemas.microsoft.com/office/2006/metadata/properties" xmlns:ns2="a18950f7-1fbb-49e4-9e9e-674be01cc969" xmlns:ns3="cc637d46-9eac-4e0c-9672-46b93fc785f6" targetNamespace="http://schemas.microsoft.com/office/2006/metadata/properties" ma:root="true" ma:fieldsID="56b31c174fd7c4ecdf9c443b307de196" ns2:_="" ns3:_="">
    <xsd:import namespace="a18950f7-1fbb-49e4-9e9e-674be01cc969"/>
    <xsd:import namespace="cc637d46-9eac-4e0c-9672-46b93fc785f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DocSoort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8950f7-1fbb-49e4-9e9e-674be01cc96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Afbeeldingtags" ma:readOnly="false" ma:fieldId="{5cf76f15-5ced-4ddc-b409-7134ff3c332f}" ma:taxonomyMulti="true" ma:sspId="a263173a-6923-477f-9bda-4a5967665eb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DocSoort" ma:index="18" nillable="true" ma:displayName="Doc Soort" ma:format="Dropdown" ma:internalName="DocSoort">
      <xsd:simpleType>
        <xsd:union memberTypes="dms:Text">
          <xsd:simpleType>
            <xsd:restriction base="dms:Choice">
              <xsd:enumeration value="Inmeting"/>
              <xsd:enumeration value="Onderzoek"/>
              <xsd:enumeration value="Aangeleverd ontwerp"/>
              <xsd:enumeration value="Nuts"/>
              <xsd:enumeration value="Input opdrachtgever"/>
              <xsd:enumeration value="Duurzaamheid"/>
              <xsd:enumeration value="Defi"/>
              <xsd:enumeration value="Ontwerp wijziging"/>
            </xsd:restriction>
          </xsd:simpleType>
        </xsd:un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c637d46-9eac-4e0c-9672-46b93fc785f6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0f713a9a-837f-44de-b41a-804796a2824b}" ma:internalName="TaxCatchAll" ma:showField="CatchAllData" ma:web="cc637d46-9eac-4e0c-9672-46b93fc785f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2AED2E8-CB9B-4BEC-BA98-FAB0A6A37421}">
  <ds:schemaRefs>
    <ds:schemaRef ds:uri="http://purl.org/dc/elements/1.1/"/>
    <ds:schemaRef ds:uri="http://purl.org/dc/terms/"/>
    <ds:schemaRef ds:uri="http://schemas.microsoft.com/office/2006/metadata/properties"/>
    <ds:schemaRef ds:uri="http://schemas.microsoft.com/office/2006/documentManagement/types"/>
    <ds:schemaRef ds:uri="a18950f7-1fbb-49e4-9e9e-674be01cc969"/>
    <ds:schemaRef ds:uri="http://schemas.microsoft.com/office/infopath/2007/PartnerControls"/>
    <ds:schemaRef ds:uri="http://www.w3.org/XML/1998/namespace"/>
    <ds:schemaRef ds:uri="http://schemas.openxmlformats.org/package/2006/metadata/core-properties"/>
    <ds:schemaRef ds:uri="cc637d46-9eac-4e0c-9672-46b93fc785f6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2611DE62-62CE-4977-ABF5-3E60DC71239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7D10E64-45EC-48E9-9CC5-5CAE1DAE820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18950f7-1fbb-49e4-9e9e-674be01cc969"/>
    <ds:schemaRef ds:uri="cc637d46-9eac-4e0c-9672-46b93fc785f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MKI bijlage bestek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 Wolbrink</dc:creator>
  <cp:lastModifiedBy>Glenn Kofman</cp:lastModifiedBy>
  <cp:lastPrinted>2026-02-17T15:24:07Z</cp:lastPrinted>
  <dcterms:created xsi:type="dcterms:W3CDTF">2021-12-27T11:40:38Z</dcterms:created>
  <dcterms:modified xsi:type="dcterms:W3CDTF">2026-03-17T15:17:20Z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0x010100ABD654BDA996BB40A57E2788140E232D</vt:lpwstr>
  </property>
  <property fmtid="{D5CDD505-2E9C-101B-9397-08002B2CF9AE}" pid="3" name="eDOCS AutoSave">
    <vt:lpwstr>20260223160505116</vt:lpwstr>
  </property>
  <property fmtid="{D5CDD505-2E9C-101B-9397-08002B2CF9AE}" pid="4" name="MediaServiceImageTags">
    <vt:lpwstr/>
  </property>
</Properties>
</file>